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ks119\Desktop\Razpisi_Pia\2022\845080118-140-22_Nakup treh plazma sterilizatorjev z vključenim vzdrevanje in pot. materialom\"/>
    </mc:Choice>
  </mc:AlternateContent>
  <xr:revisionPtr revIDLastSave="0" documentId="13_ncr:1_{9CBC93ED-FCDA-4122-B157-44D133743720}" xr6:coauthVersionLast="36" xr6:coauthVersionMax="36" xr10:uidLastSave="{00000000-0000-0000-0000-000000000000}"/>
  <bookViews>
    <workbookView xWindow="0" yWindow="0" windowWidth="25200" windowHeight="11775" xr2:uid="{00000000-000D-0000-FFFF-FFFF00000000}"/>
  </bookViews>
  <sheets>
    <sheet name="Predračun" sheetId="2" r:id="rId1"/>
  </sheets>
  <definedNames>
    <definedName name="_xlnm.Print_Area" localSheetId="0">Predračun!$A$1:$H$11</definedName>
  </definedNames>
  <calcPr calcId="191029"/>
</workbook>
</file>

<file path=xl/calcChain.xml><?xml version="1.0" encoding="utf-8"?>
<calcChain xmlns="http://schemas.openxmlformats.org/spreadsheetml/2006/main">
  <c r="H3" i="2" l="1"/>
  <c r="H4" i="2"/>
  <c r="H2" i="2"/>
  <c r="H10" i="2"/>
  <c r="F3" i="2"/>
  <c r="F4" i="2"/>
  <c r="H8" i="2"/>
  <c r="H9" i="2"/>
  <c r="F5" i="2"/>
  <c r="F6" i="2"/>
  <c r="H6" i="2" s="1"/>
  <c r="F7" i="2"/>
  <c r="F8" i="2"/>
  <c r="F9" i="2"/>
  <c r="H7" i="2"/>
  <c r="F2" i="2" l="1"/>
  <c r="H5" i="2" l="1"/>
  <c r="H11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Maja Marinček</author>
  </authors>
  <commentList>
    <comment ref="G2" authorId="0" shapeId="0" xr:uid="{00000000-0006-0000-0000-000002000000}">
      <text>
        <r>
          <rPr>
            <sz val="9"/>
            <color indexed="81"/>
            <rFont val="Segoe UI"/>
            <family val="2"/>
            <charset val="238"/>
          </rPr>
          <t>Priporočljivo je, da naročnik v ponudbeni predračun navede davčno stopnjo za posamezno vrsto blaga</t>
        </r>
      </text>
    </comment>
    <comment ref="G3" authorId="0" shapeId="0" xr:uid="{9A8452D7-6F7E-4ABE-B449-7DB5B4563055}">
      <text>
        <r>
          <rPr>
            <sz val="9"/>
            <color indexed="81"/>
            <rFont val="Segoe UI"/>
            <family val="2"/>
            <charset val="238"/>
          </rPr>
          <t>Priporočljivo je, da naročnik v ponudbeni predračun navede davčno stopnjo za posamezno vrsto blaga</t>
        </r>
      </text>
    </comment>
    <comment ref="G4" authorId="0" shapeId="0" xr:uid="{46AA0B48-9F7D-40C1-A19F-73522EAE9035}">
      <text>
        <r>
          <rPr>
            <sz val="9"/>
            <color indexed="81"/>
            <rFont val="Segoe UI"/>
            <family val="2"/>
            <charset val="238"/>
          </rPr>
          <t>Priporočljivo je, da naročnik v ponudbeni predračun navede davčno stopnjo za posamezno vrsto blaga</t>
        </r>
      </text>
    </comment>
  </commentList>
</comments>
</file>

<file path=xl/sharedStrings.xml><?xml version="1.0" encoding="utf-8"?>
<sst xmlns="http://schemas.openxmlformats.org/spreadsheetml/2006/main" count="26" uniqueCount="18">
  <si>
    <t>Zap. št.</t>
  </si>
  <si>
    <t xml:space="preserve">Skupaj
(brez DDV v EUR) </t>
  </si>
  <si>
    <t>DDV</t>
  </si>
  <si>
    <t>SKUPAJ PONUDBENA CENA (z DDV)</t>
  </si>
  <si>
    <t>Cena na enoto 
(brez DDV v EUR)</t>
  </si>
  <si>
    <t>Skupaj 
(z DDV v EUR)</t>
  </si>
  <si>
    <t>Enota</t>
  </si>
  <si>
    <t>Predmet naročila</t>
  </si>
  <si>
    <t xml:space="preserve"> Količina</t>
  </si>
  <si>
    <t>KOS</t>
  </si>
  <si>
    <t>SKUPAJ PONUDBENA CENA (brez DDV)</t>
  </si>
  <si>
    <t>MESEC</t>
  </si>
  <si>
    <t>NAKUP UZ APARATA ZA PEDIATRIČNO RADIOLOGIJO (KIR)</t>
  </si>
  <si>
    <t>POGARANCIJSKO ALL INCLUSIVE VZRŽEVANJE PLAZMA STERILATORJA s pripadajočo opremo</t>
  </si>
  <si>
    <t>VODIKOV PEROKSID ZA 4 LETA OZ. 19.040 CIKLOV</t>
  </si>
  <si>
    <t>BIOLOŠKE KONTROLE ZA 4 LETA OZ. 19.040 CIKLOV</t>
  </si>
  <si>
    <t>ČITALEC BIOLOŠKIH KONTROL (INKUBATOR)</t>
  </si>
  <si>
    <t>ČITALEC ČRTNIH KOD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</si>
</sst>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b/>
      <sz val="11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i/>
      <sz val="12"/>
      <color theme="1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  <fill>
      <gradientFill type="path">
        <stop position="0">
          <color theme="0"/>
        </stop>
        <stop position="1">
          <color theme="4" tint="0.80001220740379042"/>
        </stop>
      </gradientFill>
    </fill>
    <fill>
      <gradientFill type="path" left="0.5" right="0.5" top="0.5" bottom="0.5">
        <stop position="0">
          <color theme="0"/>
        </stop>
        <stop position="1">
          <color rgb="FFFFFF00"/>
        </stop>
      </gradient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auto="1"/>
      </left>
      <right style="double">
        <color auto="1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16">
    <xf numFmtId="0" fontId="0" fillId="0" borderId="0" xfId="0"/>
    <xf numFmtId="0" fontId="0" fillId="0" borderId="0" xfId="0" applyAlignment="1">
      <alignment wrapText="1" shrinkToFit="1"/>
    </xf>
    <xf numFmtId="0" fontId="0" fillId="0" borderId="0" xfId="0" applyAlignment="1">
      <alignment horizontal="center" vertical="center" wrapText="1" shrinkToFit="1"/>
    </xf>
    <xf numFmtId="0" fontId="4" fillId="4" borderId="4" xfId="1" applyFont="1" applyFill="1" applyBorder="1" applyAlignment="1">
      <alignment horizontal="center" vertical="center" wrapText="1" shrinkToFit="1"/>
    </xf>
    <xf numFmtId="9" fontId="4" fillId="4" borderId="4" xfId="1" applyNumberFormat="1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left" vertical="center" wrapText="1" shrinkToFit="1"/>
    </xf>
    <xf numFmtId="0" fontId="5" fillId="2" borderId="1" xfId="0" applyFont="1" applyFill="1" applyBorder="1" applyAlignment="1">
      <alignment horizontal="center" vertical="center" wrapText="1" shrinkToFit="1"/>
    </xf>
    <xf numFmtId="4" fontId="5" fillId="5" borderId="4" xfId="0" applyNumberFormat="1" applyFont="1" applyFill="1" applyBorder="1" applyAlignment="1">
      <alignment horizontal="center" vertical="center" wrapText="1" shrinkToFit="1"/>
    </xf>
    <xf numFmtId="4" fontId="5" fillId="0" borderId="1" xfId="0" applyNumberFormat="1" applyFont="1" applyFill="1" applyBorder="1" applyAlignment="1">
      <alignment horizontal="center" vertical="center" wrapText="1" shrinkToFit="1"/>
    </xf>
    <xf numFmtId="4" fontId="5" fillId="0" borderId="1" xfId="0" applyNumberFormat="1" applyFont="1" applyBorder="1" applyAlignment="1">
      <alignment horizontal="center" vertical="center" wrapText="1" shrinkToFit="1"/>
    </xf>
    <xf numFmtId="4" fontId="4" fillId="0" borderId="2" xfId="0" applyNumberFormat="1" applyFont="1" applyFill="1" applyBorder="1" applyAlignment="1">
      <alignment horizontal="right" vertical="center" wrapText="1" shrinkToFit="1"/>
    </xf>
    <xf numFmtId="4" fontId="4" fillId="0" borderId="0" xfId="0" applyNumberFormat="1" applyFont="1" applyFill="1" applyBorder="1" applyAlignment="1">
      <alignment horizontal="right" vertical="center" wrapText="1" shrinkToFit="1"/>
    </xf>
    <xf numFmtId="4" fontId="4" fillId="0" borderId="3" xfId="0" applyNumberFormat="1" applyFont="1" applyFill="1" applyBorder="1" applyAlignment="1">
      <alignment horizontal="right" vertical="center" wrapText="1" shrinkToFit="1"/>
    </xf>
    <xf numFmtId="0" fontId="4" fillId="0" borderId="2" xfId="0" applyFont="1" applyBorder="1" applyAlignment="1">
      <alignment horizontal="right" vertical="center" wrapText="1" shrinkToFit="1"/>
    </xf>
    <xf numFmtId="0" fontId="4" fillId="0" borderId="0" xfId="0" applyFont="1" applyBorder="1" applyAlignment="1">
      <alignment horizontal="right" vertical="center" wrapText="1" shrinkToFi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1"/>
  <sheetViews>
    <sheetView tabSelected="1" view="pageBreakPreview" zoomScaleNormal="100" zoomScaleSheetLayoutView="100" workbookViewId="0">
      <selection activeCell="A10" sqref="A10:G10"/>
    </sheetView>
  </sheetViews>
  <sheetFormatPr defaultColWidth="9.140625" defaultRowHeight="15" x14ac:dyDescent="0.25"/>
  <cols>
    <col min="1" max="1" width="9.140625" style="1"/>
    <col min="2" max="2" width="60.85546875" style="1" customWidth="1"/>
    <col min="3" max="3" width="13.140625" style="1" customWidth="1"/>
    <col min="4" max="4" width="13.42578125" style="1" customWidth="1"/>
    <col min="5" max="6" width="16" style="1" customWidth="1"/>
    <col min="7" max="7" width="23.42578125" style="1" customWidth="1"/>
    <col min="8" max="8" width="19.42578125" style="1" customWidth="1"/>
    <col min="9" max="16384" width="9.140625" style="1"/>
  </cols>
  <sheetData>
    <row r="1" spans="1:8" ht="33.75" thickBot="1" x14ac:dyDescent="0.3">
      <c r="A1" s="5" t="s">
        <v>0</v>
      </c>
      <c r="B1" s="6" t="s">
        <v>7</v>
      </c>
      <c r="C1" s="5" t="s">
        <v>6</v>
      </c>
      <c r="D1" s="5" t="s">
        <v>8</v>
      </c>
      <c r="E1" s="5" t="s">
        <v>4</v>
      </c>
      <c r="F1" s="5" t="s">
        <v>1</v>
      </c>
      <c r="G1" s="5" t="s">
        <v>2</v>
      </c>
      <c r="H1" s="5" t="s">
        <v>5</v>
      </c>
    </row>
    <row r="2" spans="1:8" s="2" customFormat="1" ht="69.75" customHeight="1" thickBot="1" x14ac:dyDescent="0.3">
      <c r="A2" s="7">
        <v>1</v>
      </c>
      <c r="B2" s="3" t="s">
        <v>12</v>
      </c>
      <c r="C2" s="3" t="s">
        <v>9</v>
      </c>
      <c r="D2" s="3">
        <v>3</v>
      </c>
      <c r="E2" s="8"/>
      <c r="F2" s="9">
        <f>(D2*E2)</f>
        <v>0</v>
      </c>
      <c r="G2" s="4">
        <v>0.22</v>
      </c>
      <c r="H2" s="10">
        <f>+F2*(1+G2)</f>
        <v>0</v>
      </c>
    </row>
    <row r="3" spans="1:8" s="2" customFormat="1" ht="69.75" customHeight="1" thickBot="1" x14ac:dyDescent="0.3">
      <c r="A3" s="7">
        <v>2</v>
      </c>
      <c r="B3" s="3" t="s">
        <v>16</v>
      </c>
      <c r="C3" s="3" t="s">
        <v>9</v>
      </c>
      <c r="D3" s="3">
        <v>1</v>
      </c>
      <c r="E3" s="8"/>
      <c r="F3" s="9">
        <f t="shared" ref="F3:F4" si="0">(D3*E3)</f>
        <v>0</v>
      </c>
      <c r="G3" s="4">
        <v>0.22</v>
      </c>
      <c r="H3" s="10">
        <f t="shared" ref="H3:H4" si="1">+F3*(1+G3)</f>
        <v>0</v>
      </c>
    </row>
    <row r="4" spans="1:8" s="2" customFormat="1" ht="69.75" customHeight="1" thickBot="1" x14ac:dyDescent="0.3">
      <c r="A4" s="7">
        <v>3</v>
      </c>
      <c r="B4" s="3" t="s">
        <v>17</v>
      </c>
      <c r="C4" s="3" t="s">
        <v>9</v>
      </c>
      <c r="D4" s="3">
        <v>4</v>
      </c>
      <c r="E4" s="8"/>
      <c r="F4" s="9">
        <f t="shared" si="0"/>
        <v>0</v>
      </c>
      <c r="G4" s="4">
        <v>0.22</v>
      </c>
      <c r="H4" s="10">
        <f t="shared" si="1"/>
        <v>0</v>
      </c>
    </row>
    <row r="5" spans="1:8" s="2" customFormat="1" ht="69.75" customHeight="1" thickBot="1" x14ac:dyDescent="0.3">
      <c r="A5" s="7">
        <v>4</v>
      </c>
      <c r="B5" s="3" t="s">
        <v>13</v>
      </c>
      <c r="C5" s="3" t="s">
        <v>11</v>
      </c>
      <c r="D5" s="3">
        <v>60</v>
      </c>
      <c r="E5" s="8"/>
      <c r="F5" s="9">
        <f t="shared" ref="F5:F9" si="2">(D5*E5)</f>
        <v>0</v>
      </c>
      <c r="G5" s="4">
        <v>0.22</v>
      </c>
      <c r="H5" s="10">
        <f t="shared" ref="H5" si="3">+F5*(1+G5)</f>
        <v>0</v>
      </c>
    </row>
    <row r="6" spans="1:8" s="2" customFormat="1" ht="69.75" customHeight="1" thickBot="1" x14ac:dyDescent="0.3">
      <c r="A6" s="7">
        <v>5</v>
      </c>
      <c r="B6" s="3" t="s">
        <v>13</v>
      </c>
      <c r="C6" s="3" t="s">
        <v>11</v>
      </c>
      <c r="D6" s="3">
        <v>60</v>
      </c>
      <c r="E6" s="8"/>
      <c r="F6" s="9">
        <f t="shared" si="2"/>
        <v>0</v>
      </c>
      <c r="G6" s="4">
        <v>0.22</v>
      </c>
      <c r="H6" s="10">
        <f t="shared" ref="H6:H7" si="4">+F6*(1+G6)</f>
        <v>0</v>
      </c>
    </row>
    <row r="7" spans="1:8" s="2" customFormat="1" ht="69.75" customHeight="1" thickBot="1" x14ac:dyDescent="0.3">
      <c r="A7" s="7">
        <v>6</v>
      </c>
      <c r="B7" s="3" t="s">
        <v>13</v>
      </c>
      <c r="C7" s="3" t="s">
        <v>11</v>
      </c>
      <c r="D7" s="3">
        <v>60</v>
      </c>
      <c r="E7" s="8"/>
      <c r="F7" s="9">
        <f t="shared" si="2"/>
        <v>0</v>
      </c>
      <c r="G7" s="4">
        <v>0.22</v>
      </c>
      <c r="H7" s="10">
        <f t="shared" si="4"/>
        <v>0</v>
      </c>
    </row>
    <row r="8" spans="1:8" s="2" customFormat="1" ht="69.75" customHeight="1" thickBot="1" x14ac:dyDescent="0.3">
      <c r="A8" s="7">
        <v>7</v>
      </c>
      <c r="B8" s="3" t="s">
        <v>14</v>
      </c>
      <c r="C8" s="3" t="s">
        <v>9</v>
      </c>
      <c r="D8" s="3">
        <v>19040</v>
      </c>
      <c r="E8" s="8"/>
      <c r="F8" s="9">
        <f t="shared" si="2"/>
        <v>0</v>
      </c>
      <c r="G8" s="4">
        <v>0.22</v>
      </c>
      <c r="H8" s="10">
        <f>+F8*(1+G8)</f>
        <v>0</v>
      </c>
    </row>
    <row r="9" spans="1:8" s="2" customFormat="1" ht="69.75" customHeight="1" thickBot="1" x14ac:dyDescent="0.3">
      <c r="A9" s="7">
        <v>8</v>
      </c>
      <c r="B9" s="3" t="s">
        <v>15</v>
      </c>
      <c r="C9" s="3" t="s">
        <v>9</v>
      </c>
      <c r="D9" s="3">
        <v>19040</v>
      </c>
      <c r="E9" s="8"/>
      <c r="F9" s="9">
        <f t="shared" si="2"/>
        <v>0</v>
      </c>
      <c r="G9" s="4">
        <v>0.22</v>
      </c>
      <c r="H9" s="10">
        <f t="shared" ref="H9" si="5">+F9*(1+G9)</f>
        <v>0</v>
      </c>
    </row>
    <row r="10" spans="1:8" s="2" customFormat="1" ht="45" customHeight="1" x14ac:dyDescent="0.25">
      <c r="A10" s="11" t="s">
        <v>10</v>
      </c>
      <c r="B10" s="12"/>
      <c r="C10" s="12"/>
      <c r="D10" s="12"/>
      <c r="E10" s="12"/>
      <c r="F10" s="12"/>
      <c r="G10" s="13"/>
      <c r="H10" s="10">
        <f>(F2+F3+F4+F5+F6+F7+F8+F9)</f>
        <v>0</v>
      </c>
    </row>
    <row r="11" spans="1:8" s="2" customFormat="1" ht="24" customHeight="1" x14ac:dyDescent="0.25">
      <c r="A11" s="14" t="s">
        <v>3</v>
      </c>
      <c r="B11" s="15"/>
      <c r="C11" s="15"/>
      <c r="D11" s="15"/>
      <c r="E11" s="15"/>
      <c r="F11" s="15"/>
      <c r="G11" s="15"/>
      <c r="H11" s="10">
        <f>H10*1.22</f>
        <v>0</v>
      </c>
    </row>
  </sheetData>
  <mergeCells count="2">
    <mergeCell ref="A11:G11"/>
    <mergeCell ref="A10:G10"/>
  </mergeCells>
  <pageMargins left="0.7" right="0.7" top="0.75" bottom="0.75" header="0.3" footer="0.3"/>
  <pageSetup paperSize="9" scale="76" orientation="landscape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kcks119</cp:lastModifiedBy>
  <cp:lastPrinted>2021-09-22T12:10:37Z</cp:lastPrinted>
  <dcterms:created xsi:type="dcterms:W3CDTF">2016-09-16T10:35:18Z</dcterms:created>
  <dcterms:modified xsi:type="dcterms:W3CDTF">2022-12-12T08:49:22Z</dcterms:modified>
</cp:coreProperties>
</file>